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расходов'!$B$8:$B$61</definedName>
    <definedName name="BFT_Print_Titles" localSheetId="0">'Роспись расходов'!$8:$9</definedName>
    <definedName name="LAST_CELL" localSheetId="0">'Роспись расходов'!#REF!</definedName>
    <definedName name="_xlnm.Print_Titles" localSheetId="0">'Роспись расходов'!$8:$9</definedName>
  </definedNames>
  <calcPr calcId="124519"/>
</workbook>
</file>

<file path=xl/calcChain.xml><?xml version="1.0" encoding="utf-8"?>
<calcChain xmlns="http://schemas.openxmlformats.org/spreadsheetml/2006/main">
  <c r="G11" i="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10"/>
</calcChain>
</file>

<file path=xl/sharedStrings.xml><?xml version="1.0" encoding="utf-8"?>
<sst xmlns="http://schemas.openxmlformats.org/spreadsheetml/2006/main" count="172" uniqueCount="168">
  <si>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</si>
  <si>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</si>
  <si>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</si>
  <si>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</si>
  <si>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</si>
  <si>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</si>
  <si>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</si>
  <si>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</si>
  <si>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</si>
  <si>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</si>
  <si>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</si>
  <si>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</si>
  <si>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</si>
  <si>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</t>
  </si>
  <si>
    <t>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</si>
  <si>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</si>
  <si>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</si>
  <si>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</t>
  </si>
  <si>
    <t>9</t>
  </si>
  <si>
    <t>0107</t>
  </si>
  <si>
    <t>Обеспечение проведения выборов и референдумов</t>
  </si>
  <si>
    <t>10</t>
  </si>
  <si>
    <t>11</t>
  </si>
  <si>
    <t>0111</t>
  </si>
  <si>
    <t>Резервные фонды</t>
  </si>
  <si>
    <t>12</t>
  </si>
  <si>
    <t>13</t>
  </si>
  <si>
    <t>0113</t>
  </si>
  <si>
    <t>Другие общегосударственные вопросы</t>
  </si>
  <si>
    <t>14</t>
  </si>
  <si>
    <t>15</t>
  </si>
  <si>
    <t>0200</t>
  </si>
  <si>
    <t>НАЦИОНАЛЬНАЯ ОБОРОНА</t>
  </si>
  <si>
    <t>16</t>
  </si>
  <si>
    <t>0203</t>
  </si>
  <si>
    <t>Мобилизационная и вневойсковая подготовка</t>
  </si>
  <si>
    <t>17</t>
  </si>
  <si>
    <t>18</t>
  </si>
  <si>
    <t>0300</t>
  </si>
  <si>
    <t>НАЦИОНАЛЬНАЯ БЕЗОПАСНОСТЬ И ПРАВООХРАНИТЕЛЬНАЯ ДЕЯТЕЛЬНОСТЬ</t>
  </si>
  <si>
    <t>19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</si>
  <si>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</si>
  <si>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</si>
  <si>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</t>
  </si>
  <si>
    <t>21</t>
  </si>
  <si>
    <t>0314</t>
  </si>
  <si>
    <t>Другие вопросы в области национальной безопасности и правоохранительной деятельности</t>
  </si>
  <si>
    <t>22</t>
  </si>
  <si>
    <t>23</t>
  </si>
  <si>
    <t>0400</t>
  </si>
  <si>
    <t>НАЦИОНАЛЬНАЯ ЭКОНОМИКА</t>
  </si>
  <si>
    <t>24</t>
  </si>
  <si>
    <t>0405</t>
  </si>
  <si>
    <t>Сельское хозяйство и рыболовство</t>
  </si>
  <si>
    <t>25</t>
  </si>
  <si>
    <t>26</t>
  </si>
  <si>
    <t>0408</t>
  </si>
  <si>
    <t>Транспорт</t>
  </si>
  <si>
    <t>27</t>
  </si>
  <si>
    <t>28</t>
  </si>
  <si>
    <t>0409</t>
  </si>
  <si>
    <t>Дорожное хозяйство (дорожные фонды)</t>
  </si>
  <si>
    <t>29</t>
  </si>
  <si>
    <t>30</t>
  </si>
  <si>
    <t>0410</t>
  </si>
  <si>
    <t>Связь и информатика</t>
  </si>
  <si>
    <t>31</t>
  </si>
  <si>
    <t>32</t>
  </si>
  <si>
    <t>0412</t>
  </si>
  <si>
    <t>Другие вопросы в области национальной экономики</t>
  </si>
  <si>
    <t>33</t>
  </si>
  <si>
    <t>34</t>
  </si>
  <si>
    <t>0500</t>
  </si>
  <si>
    <t>ЖИЛИЩНО-КОММУНАЛЬНОЕ ХОЗЯЙСТВО</t>
  </si>
  <si>
    <t>35</t>
  </si>
  <si>
    <t>0501</t>
  </si>
  <si>
    <t>Жилищное хозяйство</t>
  </si>
  <si>
    <t>36</t>
  </si>
  <si>
    <t>37</t>
  </si>
  <si>
    <t>0502</t>
  </si>
  <si>
    <t>Коммунальное хозяйство</t>
  </si>
  <si>
    <t>38</t>
  </si>
  <si>
    <t>39</t>
  </si>
  <si>
    <t>0503</t>
  </si>
  <si>
    <t>Благоустройство</t>
  </si>
  <si>
    <t>40</t>
  </si>
  <si>
    <t>41</t>
  </si>
  <si>
    <t>0505</t>
  </si>
  <si>
    <t>Другие вопросы в области жилищно-коммунального хозяйства</t>
  </si>
  <si>
    <t>42</t>
  </si>
  <si>
    <t>43</t>
  </si>
  <si>
    <t>0600</t>
  </si>
  <si>
    <t>ОХРАНА ОКРУЖАЮЩЕЙ СРЕДЫ</t>
  </si>
  <si>
    <t>44</t>
  </si>
  <si>
    <t>0603</t>
  </si>
  <si>
    <t>Охрана объектов растительного и животного мира и среды их обитания</t>
  </si>
  <si>
    <t>45</t>
  </si>
  <si>
    <t>46</t>
  </si>
  <si>
    <t>0605</t>
  </si>
  <si>
    <t>Другие вопросы в области охраны окружающей среды</t>
  </si>
  <si>
    <t>47</t>
  </si>
  <si>
    <t>48</t>
  </si>
  <si>
    <t>0700</t>
  </si>
  <si>
    <t>ОБРАЗОВАНИЕ</t>
  </si>
  <si>
    <t>49</t>
  </si>
  <si>
    <t>0701</t>
  </si>
  <si>
    <t>Дошкольное образование</t>
  </si>
  <si>
    <t>50</t>
  </si>
  <si>
    <t>51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</si>
  <si>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</si>
  <si>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</si>
  <si>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</si>
  <si>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</si>
  <si>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</si>
  <si>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</si>
  <si>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</si>
  <si>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</si>
  <si>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</si>
  <si>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</si>
  <si>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</si>
  <si>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</si>
  <si>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</si>
  <si>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</si>
  <si>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</si>
  <si>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</si>
  <si>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</si>
  <si>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</si>
  <si>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</si>
  <si>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</si>
  <si>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</si>
  <si>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</si>
  <si>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</si>
  <si>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</si>
  <si>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</si>
  <si>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</si>
  <si>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</si>
  <si>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</si>
  <si>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</si>
  <si>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</si>
  <si>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</si>
  <si>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</si>
  <si>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</si>
  <si>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</si>
  <si>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</si>
  <si>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</si>
  <si>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</si>
  <si>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</si>
  <si>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</si>
  <si>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</si>
  <si>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</si>
  <si>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</si>
  <si>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</si>
  <si>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</si>
  <si>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ВСЕГО:</t>
  </si>
  <si>
    <t>№ строки</t>
  </si>
  <si>
    <t>Наименование показателя бюджетной классификации</t>
  </si>
  <si>
    <t>Раздел-подраздел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</si>
  <si>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</si>
  <si>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</si>
  <si>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</si>
  <si>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</si>
  <si>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/>
  </si>
  <si>
    <t>Приложение 3</t>
  </si>
  <si>
    <t xml:space="preserve">от     № 0-00Р </t>
  </si>
  <si>
    <t xml:space="preserve">Расходы районного бюджета по разделам и подразделам бюджетной классификации расходов бюджетов Российской Федерации на 2025 год </t>
  </si>
  <si>
    <t>(тыс. рублей)</t>
  </si>
  <si>
    <t xml:space="preserve">к Решению Абанского районного Совета депутатов </t>
  </si>
  <si>
    <t>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</si>
</sst>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/>
    <xf numFmtId="164" fontId="1" fillId="0" borderId="0" xfId="0" applyNumberFormat="1" applyFont="1"/>
    <xf numFmtId="49" fontId="4" fillId="0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>
      <alignment vertical="center"/>
    </xf>
    <xf numFmtId="164" fontId="5" fillId="0" borderId="3" xfId="0" applyNumberFormat="1" applyFont="1" applyBorder="1" applyAlignment="1" applyProtection="1">
      <alignment vertical="center" wrapText="1"/>
    </xf>
    <xf numFmtId="165" fontId="5" fillId="0" borderId="3" xfId="0" applyNumberFormat="1" applyFont="1" applyBorder="1"/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vertical="center" wrapText="1"/>
    </xf>
    <xf numFmtId="164" fontId="5" fillId="0" borderId="3" xfId="0" applyNumberFormat="1" applyFont="1" applyBorder="1" applyAlignment="1" applyProtection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165" fontId="5" fillId="0" borderId="3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49" fontId="5" fillId="0" borderId="5" xfId="0" applyNumberFormat="1" applyFont="1" applyBorder="1" applyAlignment="1" applyProtection="1">
      <alignment horizontal="left"/>
    </xf>
    <xf numFmtId="0" fontId="0" fillId="0" borderId="6" xfId="0" applyBorder="1" applyAlignment="1"/>
    <xf numFmtId="0" fontId="0" fillId="0" borderId="7" xfId="0" applyBorder="1" applyAlignment="1"/>
    <xf numFmtId="49" fontId="4" fillId="0" borderId="0" xfId="0" applyNumberFormat="1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</xf>
    <xf numFmtId="0" fontId="4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topLeftCell="A40" workbookViewId="0">
      <selection activeCell="K12" sqref="K12"/>
    </sheetView>
  </sheetViews>
  <sheetFormatPr defaultRowHeight="12.75"/>
  <cols>
    <col min="1" max="1" width="6.5703125" customWidth="1"/>
    <col min="2" max="2" width="68.28515625" customWidth="1"/>
    <col min="3" max="3" width="10.7109375" customWidth="1"/>
    <col min="4" max="4" width="15.7109375" customWidth="1"/>
    <col min="5" max="5" width="17.28515625" customWidth="1"/>
    <col min="6" max="6" width="15.140625" customWidth="1"/>
    <col min="7" max="7" width="11.85546875" customWidth="1"/>
  </cols>
  <sheetData>
    <row r="1" spans="1:8" ht="18.75">
      <c r="A1" s="3" t="s">
        <v>161</v>
      </c>
      <c r="B1" s="27"/>
      <c r="C1" s="27"/>
      <c r="D1" s="27"/>
      <c r="E1" s="33" t="s">
        <v>162</v>
      </c>
      <c r="F1" s="33"/>
      <c r="G1" s="33"/>
    </row>
    <row r="2" spans="1:8" ht="18.75">
      <c r="A2" s="3"/>
      <c r="B2" s="27"/>
      <c r="C2" s="25"/>
      <c r="D2" s="25"/>
      <c r="E2" s="33" t="s">
        <v>166</v>
      </c>
      <c r="F2" s="33"/>
      <c r="G2" s="33"/>
    </row>
    <row r="3" spans="1:8" ht="18.75">
      <c r="A3" s="4"/>
      <c r="B3" s="28"/>
      <c r="C3" s="29"/>
      <c r="D3" s="29"/>
      <c r="E3" s="38" t="s">
        <v>163</v>
      </c>
      <c r="F3" s="38"/>
      <c r="G3" s="38"/>
    </row>
    <row r="4" spans="1:8" ht="15.75">
      <c r="A4" s="4"/>
      <c r="B4" s="5"/>
      <c r="C4" s="6"/>
      <c r="D4" s="6"/>
      <c r="E4" s="6"/>
      <c r="F4" s="6"/>
      <c r="G4" s="7"/>
    </row>
    <row r="5" spans="1:8" ht="35.25" customHeight="1">
      <c r="A5" s="34" t="s">
        <v>164</v>
      </c>
      <c r="B5" s="34"/>
      <c r="C5" s="34"/>
      <c r="D5" s="34"/>
      <c r="E5" s="34"/>
      <c r="F5" s="34"/>
      <c r="G5" s="35"/>
    </row>
    <row r="6" spans="1:8" ht="18.75">
      <c r="A6" s="24"/>
      <c r="B6" s="24"/>
      <c r="C6" s="24"/>
      <c r="D6" s="24"/>
      <c r="E6" s="24"/>
      <c r="F6" s="24"/>
      <c r="G6" s="25"/>
    </row>
    <row r="7" spans="1:8" ht="18.75">
      <c r="A7" s="37"/>
      <c r="B7" s="37"/>
      <c r="C7" s="36" t="s">
        <v>165</v>
      </c>
      <c r="D7" s="36"/>
      <c r="E7" s="36"/>
      <c r="F7" s="36"/>
      <c r="G7" s="36"/>
    </row>
    <row r="8" spans="1:8" ht="75">
      <c r="A8" s="9" t="s">
        <v>154</v>
      </c>
      <c r="B8" s="9" t="s">
        <v>155</v>
      </c>
      <c r="C8" s="10" t="s">
        <v>156</v>
      </c>
      <c r="D8" s="10" t="s">
        <v>157</v>
      </c>
      <c r="E8" s="11" t="s">
        <v>158</v>
      </c>
      <c r="F8" s="11" t="s">
        <v>159</v>
      </c>
      <c r="G8" s="11" t="s">
        <v>160</v>
      </c>
      <c r="H8" s="2"/>
    </row>
    <row r="9" spans="1:8" ht="18.75">
      <c r="A9" s="12" t="s">
        <v>167</v>
      </c>
      <c r="B9" s="12" t="s">
        <v>1</v>
      </c>
      <c r="C9" s="12" t="s">
        <v>2</v>
      </c>
      <c r="D9" s="12" t="s">
        <v>3</v>
      </c>
      <c r="E9" s="12" t="s">
        <v>4</v>
      </c>
      <c r="F9" s="13">
        <v>5</v>
      </c>
      <c r="G9" s="13">
        <v>6</v>
      </c>
    </row>
    <row r="10" spans="1:8" ht="18.75">
      <c r="A10" s="14" t="s">
        <v>1</v>
      </c>
      <c r="B10" s="15" t="s">
        <v>6</v>
      </c>
      <c r="C10" s="16" t="s">
        <v>5</v>
      </c>
      <c r="D10" s="17">
        <v>178809.2</v>
      </c>
      <c r="E10" s="18">
        <v>178499.5</v>
      </c>
      <c r="F10" s="17">
        <v>174488.5</v>
      </c>
      <c r="G10" s="26">
        <f>F10/E10*100</f>
        <v>97.752934882170536</v>
      </c>
    </row>
    <row r="11" spans="1:8" ht="56.25">
      <c r="A11" s="14" t="s">
        <v>2</v>
      </c>
      <c r="B11" s="15" t="s">
        <v>8</v>
      </c>
      <c r="C11" s="16" t="s">
        <v>7</v>
      </c>
      <c r="D11" s="17">
        <v>2653.5</v>
      </c>
      <c r="E11" s="18">
        <v>2653.5</v>
      </c>
      <c r="F11" s="17">
        <v>2650.5</v>
      </c>
      <c r="G11" s="26">
        <f t="shared" ref="G11:G61" si="0">F11/E11*100</f>
        <v>99.886941775014137</v>
      </c>
    </row>
    <row r="12" spans="1:8" ht="63.75" customHeight="1">
      <c r="A12" s="14" t="s">
        <v>3</v>
      </c>
      <c r="B12" s="15" t="s">
        <v>10</v>
      </c>
      <c r="C12" s="16" t="s">
        <v>9</v>
      </c>
      <c r="D12" s="17">
        <v>3774</v>
      </c>
      <c r="E12" s="18">
        <v>3774</v>
      </c>
      <c r="F12" s="17">
        <v>3774</v>
      </c>
      <c r="G12" s="26">
        <f t="shared" si="0"/>
        <v>100</v>
      </c>
    </row>
    <row r="13" spans="1:8" ht="62.25" customHeight="1">
      <c r="A13" s="14" t="s">
        <v>4</v>
      </c>
      <c r="B13" s="15" t="s">
        <v>12</v>
      </c>
      <c r="C13" s="16" t="s">
        <v>11</v>
      </c>
      <c r="D13" s="17">
        <v>40644.199999999997</v>
      </c>
      <c r="E13" s="18">
        <v>40644.199999999997</v>
      </c>
      <c r="F13" s="17">
        <v>39916.5</v>
      </c>
      <c r="G13" s="26">
        <f t="shared" si="0"/>
        <v>98.209584639382754</v>
      </c>
    </row>
    <row r="14" spans="1:8" ht="56.25">
      <c r="A14" s="14" t="s">
        <v>0</v>
      </c>
      <c r="B14" s="15" t="s">
        <v>16</v>
      </c>
      <c r="C14" s="16" t="s">
        <v>15</v>
      </c>
      <c r="D14" s="17">
        <v>16269.9</v>
      </c>
      <c r="E14" s="18">
        <v>16269.9</v>
      </c>
      <c r="F14" s="17">
        <v>16232.2</v>
      </c>
      <c r="G14" s="26">
        <f t="shared" si="0"/>
        <v>99.768283763268371</v>
      </c>
    </row>
    <row r="15" spans="1:8" ht="18.75">
      <c r="A15" s="14" t="s">
        <v>13</v>
      </c>
      <c r="B15" s="15" t="s">
        <v>20</v>
      </c>
      <c r="C15" s="16" t="s">
        <v>19</v>
      </c>
      <c r="D15" s="17">
        <v>1228.4000000000001</v>
      </c>
      <c r="E15" s="18">
        <v>1228.4000000000001</v>
      </c>
      <c r="F15" s="17">
        <v>1228.4000000000001</v>
      </c>
      <c r="G15" s="26">
        <f t="shared" si="0"/>
        <v>100</v>
      </c>
    </row>
    <row r="16" spans="1:8" ht="18.75">
      <c r="A16" s="14" t="s">
        <v>14</v>
      </c>
      <c r="B16" s="15" t="s">
        <v>24</v>
      </c>
      <c r="C16" s="16" t="s">
        <v>23</v>
      </c>
      <c r="D16" s="17">
        <v>513</v>
      </c>
      <c r="E16" s="18">
        <v>333</v>
      </c>
      <c r="F16" s="17">
        <v>0</v>
      </c>
      <c r="G16" s="26">
        <f t="shared" si="0"/>
        <v>0</v>
      </c>
    </row>
    <row r="17" spans="1:7" ht="18.75">
      <c r="A17" s="14" t="s">
        <v>17</v>
      </c>
      <c r="B17" s="15" t="s">
        <v>28</v>
      </c>
      <c r="C17" s="16" t="s">
        <v>27</v>
      </c>
      <c r="D17" s="17">
        <v>113726.2</v>
      </c>
      <c r="E17" s="18">
        <v>113596.5</v>
      </c>
      <c r="F17" s="17">
        <v>110686.9</v>
      </c>
      <c r="G17" s="26">
        <f t="shared" si="0"/>
        <v>97.438653479640664</v>
      </c>
    </row>
    <row r="18" spans="1:7" ht="18.75">
      <c r="A18" s="14" t="s">
        <v>18</v>
      </c>
      <c r="B18" s="15" t="s">
        <v>32</v>
      </c>
      <c r="C18" s="16" t="s">
        <v>31</v>
      </c>
      <c r="D18" s="17">
        <v>2748.7</v>
      </c>
      <c r="E18" s="18">
        <v>2748.7</v>
      </c>
      <c r="F18" s="17">
        <v>2010.4</v>
      </c>
      <c r="G18" s="26">
        <f t="shared" si="0"/>
        <v>73.140029832284355</v>
      </c>
    </row>
    <row r="19" spans="1:7" ht="18.75">
      <c r="A19" s="14" t="s">
        <v>21</v>
      </c>
      <c r="B19" s="20" t="s">
        <v>35</v>
      </c>
      <c r="C19" s="21" t="s">
        <v>34</v>
      </c>
      <c r="D19" s="17">
        <v>2748.7</v>
      </c>
      <c r="E19" s="22">
        <v>2748.7</v>
      </c>
      <c r="F19" s="17">
        <v>2010.4</v>
      </c>
      <c r="G19" s="26">
        <f t="shared" si="0"/>
        <v>73.140029832284355</v>
      </c>
    </row>
    <row r="20" spans="1:7" ht="37.5">
      <c r="A20" s="14" t="s">
        <v>22</v>
      </c>
      <c r="B20" s="15" t="s">
        <v>39</v>
      </c>
      <c r="C20" s="16" t="s">
        <v>38</v>
      </c>
      <c r="D20" s="17">
        <v>13445.6</v>
      </c>
      <c r="E20" s="18">
        <v>13445.6</v>
      </c>
      <c r="F20" s="17">
        <v>13244.8</v>
      </c>
      <c r="G20" s="26">
        <f t="shared" si="0"/>
        <v>98.506574641518412</v>
      </c>
    </row>
    <row r="21" spans="1:7" ht="56.25">
      <c r="A21" s="14" t="s">
        <v>25</v>
      </c>
      <c r="B21" s="15" t="s">
        <v>42</v>
      </c>
      <c r="C21" s="16" t="s">
        <v>41</v>
      </c>
      <c r="D21" s="17">
        <v>13253.1</v>
      </c>
      <c r="E21" s="18">
        <v>13253.1</v>
      </c>
      <c r="F21" s="17">
        <v>13052.3</v>
      </c>
      <c r="G21" s="26">
        <f t="shared" si="0"/>
        <v>98.484882782141526</v>
      </c>
    </row>
    <row r="22" spans="1:7" ht="37.5">
      <c r="A22" s="14" t="s">
        <v>26</v>
      </c>
      <c r="B22" s="15" t="s">
        <v>46</v>
      </c>
      <c r="C22" s="16" t="s">
        <v>45</v>
      </c>
      <c r="D22" s="17">
        <v>192.5</v>
      </c>
      <c r="E22" s="18">
        <v>192.5</v>
      </c>
      <c r="F22" s="17">
        <v>192.5</v>
      </c>
      <c r="G22" s="26">
        <f t="shared" si="0"/>
        <v>100</v>
      </c>
    </row>
    <row r="23" spans="1:7" ht="18.75">
      <c r="A23" s="14" t="s">
        <v>29</v>
      </c>
      <c r="B23" s="15" t="s">
        <v>50</v>
      </c>
      <c r="C23" s="16" t="s">
        <v>49</v>
      </c>
      <c r="D23" s="17">
        <v>93059.8</v>
      </c>
      <c r="E23" s="18">
        <v>93059.8</v>
      </c>
      <c r="F23" s="17">
        <v>87295.2</v>
      </c>
      <c r="G23" s="26">
        <f t="shared" si="0"/>
        <v>93.805488513837332</v>
      </c>
    </row>
    <row r="24" spans="1:7" ht="18.75">
      <c r="A24" s="14" t="s">
        <v>30</v>
      </c>
      <c r="B24" s="15" t="s">
        <v>53</v>
      </c>
      <c r="C24" s="16" t="s">
        <v>52</v>
      </c>
      <c r="D24" s="17">
        <v>5887.8</v>
      </c>
      <c r="E24" s="18">
        <v>5887.8</v>
      </c>
      <c r="F24" s="17">
        <v>5885.7</v>
      </c>
      <c r="G24" s="26">
        <f t="shared" si="0"/>
        <v>99.964333027616419</v>
      </c>
    </row>
    <row r="25" spans="1:7" ht="18.75">
      <c r="A25" s="14" t="s">
        <v>33</v>
      </c>
      <c r="B25" s="15" t="s">
        <v>57</v>
      </c>
      <c r="C25" s="16" t="s">
        <v>56</v>
      </c>
      <c r="D25" s="17">
        <v>51292.2</v>
      </c>
      <c r="E25" s="18">
        <v>51292.2</v>
      </c>
      <c r="F25" s="17">
        <v>51262.3</v>
      </c>
      <c r="G25" s="26">
        <f t="shared" si="0"/>
        <v>99.941706536276484</v>
      </c>
    </row>
    <row r="26" spans="1:7" ht="18.75">
      <c r="A26" s="14" t="s">
        <v>36</v>
      </c>
      <c r="B26" s="15" t="s">
        <v>61</v>
      </c>
      <c r="C26" s="16" t="s">
        <v>60</v>
      </c>
      <c r="D26" s="17">
        <v>912.4</v>
      </c>
      <c r="E26" s="18">
        <v>912.4</v>
      </c>
      <c r="F26" s="17">
        <v>0</v>
      </c>
      <c r="G26" s="26">
        <f t="shared" si="0"/>
        <v>0</v>
      </c>
    </row>
    <row r="27" spans="1:7" ht="18.75">
      <c r="A27" s="14" t="s">
        <v>37</v>
      </c>
      <c r="B27" s="15" t="s">
        <v>65</v>
      </c>
      <c r="C27" s="16" t="s">
        <v>64</v>
      </c>
      <c r="D27" s="17">
        <v>6339.6</v>
      </c>
      <c r="E27" s="18">
        <v>6339.6</v>
      </c>
      <c r="F27" s="17">
        <v>6339.6</v>
      </c>
      <c r="G27" s="26">
        <f t="shared" si="0"/>
        <v>100</v>
      </c>
    </row>
    <row r="28" spans="1:7" ht="18.75">
      <c r="A28" s="14" t="s">
        <v>40</v>
      </c>
      <c r="B28" s="15" t="s">
        <v>69</v>
      </c>
      <c r="C28" s="16" t="s">
        <v>68</v>
      </c>
      <c r="D28" s="17">
        <v>28627.8</v>
      </c>
      <c r="E28" s="18">
        <v>28627.8</v>
      </c>
      <c r="F28" s="17">
        <v>23807.599999999999</v>
      </c>
      <c r="G28" s="26">
        <f t="shared" si="0"/>
        <v>83.162520347354658</v>
      </c>
    </row>
    <row r="29" spans="1:7" ht="18.75">
      <c r="A29" s="14" t="s">
        <v>43</v>
      </c>
      <c r="B29" s="15" t="s">
        <v>73</v>
      </c>
      <c r="C29" s="16" t="s">
        <v>72</v>
      </c>
      <c r="D29" s="17">
        <v>102787.8</v>
      </c>
      <c r="E29" s="18">
        <v>99566.3</v>
      </c>
      <c r="F29" s="17">
        <v>99141.7</v>
      </c>
      <c r="G29" s="26">
        <f t="shared" si="0"/>
        <v>99.573550488468484</v>
      </c>
    </row>
    <row r="30" spans="1:7" ht="18.75">
      <c r="A30" s="14" t="s">
        <v>44</v>
      </c>
      <c r="B30" s="15" t="s">
        <v>76</v>
      </c>
      <c r="C30" s="16" t="s">
        <v>75</v>
      </c>
      <c r="D30" s="17">
        <v>6</v>
      </c>
      <c r="E30" s="18">
        <v>6</v>
      </c>
      <c r="F30" s="17">
        <v>5</v>
      </c>
      <c r="G30" s="26">
        <f t="shared" si="0"/>
        <v>83.333333333333343</v>
      </c>
    </row>
    <row r="31" spans="1:7" ht="18.75">
      <c r="A31" s="14" t="s">
        <v>47</v>
      </c>
      <c r="B31" s="15" t="s">
        <v>80</v>
      </c>
      <c r="C31" s="16" t="s">
        <v>79</v>
      </c>
      <c r="D31" s="17">
        <v>71090.3</v>
      </c>
      <c r="E31" s="18">
        <v>67868.800000000003</v>
      </c>
      <c r="F31" s="17">
        <v>67466.2</v>
      </c>
      <c r="G31" s="26">
        <f t="shared" si="0"/>
        <v>99.406796642934594</v>
      </c>
    </row>
    <row r="32" spans="1:7" ht="18.75">
      <c r="A32" s="14" t="s">
        <v>48</v>
      </c>
      <c r="B32" s="15" t="s">
        <v>84</v>
      </c>
      <c r="C32" s="16" t="s">
        <v>83</v>
      </c>
      <c r="D32" s="17">
        <v>14186</v>
      </c>
      <c r="E32" s="18">
        <v>14186</v>
      </c>
      <c r="F32" s="17">
        <v>14168.9</v>
      </c>
      <c r="G32" s="26">
        <f t="shared" si="0"/>
        <v>99.879458621175814</v>
      </c>
    </row>
    <row r="33" spans="1:7" ht="37.5">
      <c r="A33" s="14" t="s">
        <v>51</v>
      </c>
      <c r="B33" s="15" t="s">
        <v>88</v>
      </c>
      <c r="C33" s="16" t="s">
        <v>87</v>
      </c>
      <c r="D33" s="17">
        <v>17505.5</v>
      </c>
      <c r="E33" s="18">
        <v>17505.5</v>
      </c>
      <c r="F33" s="17">
        <v>17501.599999999999</v>
      </c>
      <c r="G33" s="26">
        <f t="shared" si="0"/>
        <v>99.97772128759533</v>
      </c>
    </row>
    <row r="34" spans="1:7" ht="18.75">
      <c r="A34" s="14" t="s">
        <v>54</v>
      </c>
      <c r="B34" s="15" t="s">
        <v>92</v>
      </c>
      <c r="C34" s="16" t="s">
        <v>91</v>
      </c>
      <c r="D34" s="17">
        <v>53958.6</v>
      </c>
      <c r="E34" s="18">
        <v>53958.6</v>
      </c>
      <c r="F34" s="17">
        <v>15617.5</v>
      </c>
      <c r="G34" s="26">
        <f t="shared" si="0"/>
        <v>28.943486302461519</v>
      </c>
    </row>
    <row r="35" spans="1:7" ht="37.5">
      <c r="A35" s="14" t="s">
        <v>55</v>
      </c>
      <c r="B35" s="15" t="s">
        <v>95</v>
      </c>
      <c r="C35" s="16" t="s">
        <v>94</v>
      </c>
      <c r="D35" s="17">
        <v>18537.3</v>
      </c>
      <c r="E35" s="18">
        <v>18537.3</v>
      </c>
      <c r="F35" s="17">
        <v>478.5</v>
      </c>
      <c r="G35" s="26">
        <f t="shared" si="0"/>
        <v>2.5812820637309644</v>
      </c>
    </row>
    <row r="36" spans="1:7" ht="18.75">
      <c r="A36" s="14" t="s">
        <v>58</v>
      </c>
      <c r="B36" s="15" t="s">
        <v>99</v>
      </c>
      <c r="C36" s="16" t="s">
        <v>98</v>
      </c>
      <c r="D36" s="17">
        <v>35421.300000000003</v>
      </c>
      <c r="E36" s="18">
        <v>35421.300000000003</v>
      </c>
      <c r="F36" s="17">
        <v>15139</v>
      </c>
      <c r="G36" s="26">
        <f t="shared" si="0"/>
        <v>42.739820390555963</v>
      </c>
    </row>
    <row r="37" spans="1:7" ht="18.75">
      <c r="A37" s="14" t="s">
        <v>59</v>
      </c>
      <c r="B37" s="15" t="s">
        <v>103</v>
      </c>
      <c r="C37" s="16" t="s">
        <v>102</v>
      </c>
      <c r="D37" s="17">
        <v>1038944.9</v>
      </c>
      <c r="E37" s="18">
        <v>1043377</v>
      </c>
      <c r="F37" s="17">
        <v>1028468.4</v>
      </c>
      <c r="G37" s="26">
        <f t="shared" si="0"/>
        <v>98.571120505819081</v>
      </c>
    </row>
    <row r="38" spans="1:7" ht="18.75">
      <c r="A38" s="14" t="s">
        <v>62</v>
      </c>
      <c r="B38" s="15" t="s">
        <v>106</v>
      </c>
      <c r="C38" s="16" t="s">
        <v>105</v>
      </c>
      <c r="D38" s="17">
        <v>170224.3</v>
      </c>
      <c r="E38" s="18">
        <v>170969.5</v>
      </c>
      <c r="F38" s="17">
        <v>165636.4</v>
      </c>
      <c r="G38" s="26">
        <f t="shared" si="0"/>
        <v>96.880671698753289</v>
      </c>
    </row>
    <row r="39" spans="1:7" ht="18.75">
      <c r="A39" s="14" t="s">
        <v>63</v>
      </c>
      <c r="B39" s="15" t="s">
        <v>110</v>
      </c>
      <c r="C39" s="16" t="s">
        <v>109</v>
      </c>
      <c r="D39" s="17">
        <v>745161.4</v>
      </c>
      <c r="E39" s="18">
        <v>748180.1</v>
      </c>
      <c r="F39" s="17">
        <v>739524.5</v>
      </c>
      <c r="G39" s="26">
        <f t="shared" si="0"/>
        <v>98.843112774584625</v>
      </c>
    </row>
    <row r="40" spans="1:7" ht="18.75">
      <c r="A40" s="14" t="s">
        <v>66</v>
      </c>
      <c r="B40" s="15" t="s">
        <v>112</v>
      </c>
      <c r="C40" s="16" t="s">
        <v>111</v>
      </c>
      <c r="D40" s="17">
        <v>65901.8</v>
      </c>
      <c r="E40" s="18">
        <v>66189.8</v>
      </c>
      <c r="F40" s="17">
        <v>65626.600000000006</v>
      </c>
      <c r="G40" s="26">
        <f t="shared" si="0"/>
        <v>99.149113609649831</v>
      </c>
    </row>
    <row r="41" spans="1:7" ht="18.75">
      <c r="A41" s="14" t="s">
        <v>67</v>
      </c>
      <c r="B41" s="15" t="s">
        <v>114</v>
      </c>
      <c r="C41" s="16" t="s">
        <v>113</v>
      </c>
      <c r="D41" s="17">
        <v>6956.7</v>
      </c>
      <c r="E41" s="18">
        <v>7154</v>
      </c>
      <c r="F41" s="17">
        <v>7065.3</v>
      </c>
      <c r="G41" s="26">
        <f t="shared" si="0"/>
        <v>98.760134190662569</v>
      </c>
    </row>
    <row r="42" spans="1:7" ht="18.75">
      <c r="A42" s="14" t="s">
        <v>70</v>
      </c>
      <c r="B42" s="15" t="s">
        <v>116</v>
      </c>
      <c r="C42" s="16" t="s">
        <v>115</v>
      </c>
      <c r="D42" s="17">
        <v>50700.7</v>
      </c>
      <c r="E42" s="18">
        <v>50883.5</v>
      </c>
      <c r="F42" s="17">
        <v>50615.6</v>
      </c>
      <c r="G42" s="26">
        <f t="shared" si="0"/>
        <v>99.473503198482803</v>
      </c>
    </row>
    <row r="43" spans="1:7" ht="18.75">
      <c r="A43" s="14" t="s">
        <v>71</v>
      </c>
      <c r="B43" s="15" t="s">
        <v>118</v>
      </c>
      <c r="C43" s="16" t="s">
        <v>117</v>
      </c>
      <c r="D43" s="17">
        <v>158444.70000000001</v>
      </c>
      <c r="E43" s="18">
        <v>158338.20000000001</v>
      </c>
      <c r="F43" s="17">
        <v>157934.6</v>
      </c>
      <c r="G43" s="26">
        <f t="shared" si="0"/>
        <v>99.745102571584113</v>
      </c>
    </row>
    <row r="44" spans="1:7" ht="18.75">
      <c r="A44" s="14" t="s">
        <v>74</v>
      </c>
      <c r="B44" s="15" t="s">
        <v>120</v>
      </c>
      <c r="C44" s="16" t="s">
        <v>119</v>
      </c>
      <c r="D44" s="17">
        <v>154009.4</v>
      </c>
      <c r="E44" s="18">
        <v>153809.4</v>
      </c>
      <c r="F44" s="17">
        <v>153500.20000000001</v>
      </c>
      <c r="G44" s="26">
        <f t="shared" si="0"/>
        <v>99.798971974404694</v>
      </c>
    </row>
    <row r="45" spans="1:7" ht="18.75">
      <c r="A45" s="14" t="s">
        <v>77</v>
      </c>
      <c r="B45" s="15" t="s">
        <v>122</v>
      </c>
      <c r="C45" s="16" t="s">
        <v>121</v>
      </c>
      <c r="D45" s="17">
        <v>4435.3</v>
      </c>
      <c r="E45" s="18">
        <v>4528.8</v>
      </c>
      <c r="F45" s="17">
        <v>4434.3999999999996</v>
      </c>
      <c r="G45" s="26">
        <f t="shared" si="0"/>
        <v>97.915562621444963</v>
      </c>
    </row>
    <row r="46" spans="1:7" ht="18.75">
      <c r="A46" s="14" t="s">
        <v>78</v>
      </c>
      <c r="B46" s="15" t="s">
        <v>124</v>
      </c>
      <c r="C46" s="16" t="s">
        <v>123</v>
      </c>
      <c r="D46" s="17">
        <v>41.9</v>
      </c>
      <c r="E46" s="18">
        <v>41.9</v>
      </c>
      <c r="F46" s="17">
        <v>41.9</v>
      </c>
      <c r="G46" s="26">
        <f t="shared" si="0"/>
        <v>100</v>
      </c>
    </row>
    <row r="47" spans="1:7" ht="18.75">
      <c r="A47" s="14" t="s">
        <v>81</v>
      </c>
      <c r="B47" s="15" t="s">
        <v>126</v>
      </c>
      <c r="C47" s="16" t="s">
        <v>125</v>
      </c>
      <c r="D47" s="17">
        <v>41.9</v>
      </c>
      <c r="E47" s="18">
        <v>41.9</v>
      </c>
      <c r="F47" s="17">
        <v>41.9</v>
      </c>
      <c r="G47" s="26">
        <f t="shared" si="0"/>
        <v>100</v>
      </c>
    </row>
    <row r="48" spans="1:7" ht="18.75">
      <c r="A48" s="14" t="s">
        <v>82</v>
      </c>
      <c r="B48" s="15" t="s">
        <v>128</v>
      </c>
      <c r="C48" s="16" t="s">
        <v>127</v>
      </c>
      <c r="D48" s="17">
        <v>40100.6</v>
      </c>
      <c r="E48" s="18">
        <v>38730.5</v>
      </c>
      <c r="F48" s="17">
        <v>35667.699999999997</v>
      </c>
      <c r="G48" s="26">
        <f t="shared" si="0"/>
        <v>92.092020500639023</v>
      </c>
    </row>
    <row r="49" spans="1:7" ht="18.75">
      <c r="A49" s="14" t="s">
        <v>85</v>
      </c>
      <c r="B49" s="15" t="s">
        <v>130</v>
      </c>
      <c r="C49" s="16" t="s">
        <v>129</v>
      </c>
      <c r="D49" s="17">
        <v>4487.6000000000004</v>
      </c>
      <c r="E49" s="18">
        <v>4487.6000000000004</v>
      </c>
      <c r="F49" s="17">
        <v>4487.6000000000004</v>
      </c>
      <c r="G49" s="26">
        <f t="shared" si="0"/>
        <v>100</v>
      </c>
    </row>
    <row r="50" spans="1:7" ht="18.75">
      <c r="A50" s="14" t="s">
        <v>86</v>
      </c>
      <c r="B50" s="20" t="s">
        <v>132</v>
      </c>
      <c r="C50" s="21" t="s">
        <v>131</v>
      </c>
      <c r="D50" s="17">
        <v>32450.7</v>
      </c>
      <c r="E50" s="22">
        <v>31329.9</v>
      </c>
      <c r="F50" s="17">
        <v>28386.1</v>
      </c>
      <c r="G50" s="26">
        <f t="shared" si="0"/>
        <v>90.603864040421442</v>
      </c>
    </row>
    <row r="51" spans="1:7" ht="18.75">
      <c r="A51" s="14" t="s">
        <v>89</v>
      </c>
      <c r="B51" s="15" t="s">
        <v>134</v>
      </c>
      <c r="C51" s="16" t="s">
        <v>133</v>
      </c>
      <c r="D51" s="17">
        <v>1993.3</v>
      </c>
      <c r="E51" s="18">
        <v>1744</v>
      </c>
      <c r="F51" s="17">
        <v>1629.1</v>
      </c>
      <c r="G51" s="26">
        <f t="shared" si="0"/>
        <v>93.411697247706414</v>
      </c>
    </row>
    <row r="52" spans="1:7" ht="18.75">
      <c r="A52" s="14" t="s">
        <v>90</v>
      </c>
      <c r="B52" s="15" t="s">
        <v>136</v>
      </c>
      <c r="C52" s="16" t="s">
        <v>135</v>
      </c>
      <c r="D52" s="17">
        <v>1169</v>
      </c>
      <c r="E52" s="18">
        <v>1169</v>
      </c>
      <c r="F52" s="17">
        <v>1164.9000000000001</v>
      </c>
      <c r="G52" s="26">
        <f t="shared" si="0"/>
        <v>99.649272882805832</v>
      </c>
    </row>
    <row r="53" spans="1:7" ht="18.75">
      <c r="A53" s="14" t="s">
        <v>93</v>
      </c>
      <c r="B53" s="15" t="s">
        <v>138</v>
      </c>
      <c r="C53" s="16" t="s">
        <v>137</v>
      </c>
      <c r="D53" s="17">
        <v>31033.9</v>
      </c>
      <c r="E53" s="18">
        <v>30990.1</v>
      </c>
      <c r="F53" s="17">
        <v>30969.9</v>
      </c>
      <c r="G53" s="26">
        <f t="shared" si="0"/>
        <v>99.934817893456312</v>
      </c>
    </row>
    <row r="54" spans="1:7" ht="18.75">
      <c r="A54" s="14" t="s">
        <v>96</v>
      </c>
      <c r="B54" s="15" t="s">
        <v>140</v>
      </c>
      <c r="C54" s="16" t="s">
        <v>139</v>
      </c>
      <c r="D54" s="17">
        <v>8494.1</v>
      </c>
      <c r="E54" s="18">
        <v>8494.1</v>
      </c>
      <c r="F54" s="17">
        <v>8473.9</v>
      </c>
      <c r="G54" s="26">
        <f t="shared" si="0"/>
        <v>99.762187871581446</v>
      </c>
    </row>
    <row r="55" spans="1:7" ht="18.75">
      <c r="A55" s="14" t="s">
        <v>97</v>
      </c>
      <c r="B55" s="15" t="s">
        <v>142</v>
      </c>
      <c r="C55" s="16" t="s">
        <v>141</v>
      </c>
      <c r="D55" s="17">
        <v>22539.8</v>
      </c>
      <c r="E55" s="18">
        <v>22496</v>
      </c>
      <c r="F55" s="17">
        <v>22496</v>
      </c>
      <c r="G55" s="26">
        <f t="shared" si="0"/>
        <v>100</v>
      </c>
    </row>
    <row r="56" spans="1:7" ht="37.5">
      <c r="A56" s="14" t="s">
        <v>100</v>
      </c>
      <c r="B56" s="15" t="s">
        <v>144</v>
      </c>
      <c r="C56" s="16" t="s">
        <v>143</v>
      </c>
      <c r="D56" s="17">
        <v>1.1000000000000001</v>
      </c>
      <c r="E56" s="18">
        <v>1.1000000000000001</v>
      </c>
      <c r="F56" s="17">
        <v>1.1000000000000001</v>
      </c>
      <c r="G56" s="26">
        <f t="shared" si="0"/>
        <v>100</v>
      </c>
    </row>
    <row r="57" spans="1:7" ht="37.5">
      <c r="A57" s="14" t="s">
        <v>101</v>
      </c>
      <c r="B57" s="15" t="s">
        <v>146</v>
      </c>
      <c r="C57" s="16" t="s">
        <v>145</v>
      </c>
      <c r="D57" s="17">
        <v>1.1000000000000001</v>
      </c>
      <c r="E57" s="18">
        <v>1.1000000000000001</v>
      </c>
      <c r="F57" s="17">
        <v>1.1000000000000001</v>
      </c>
      <c r="G57" s="26">
        <f t="shared" si="0"/>
        <v>100</v>
      </c>
    </row>
    <row r="58" spans="1:7" ht="56.25">
      <c r="A58" s="14" t="s">
        <v>104</v>
      </c>
      <c r="B58" s="15" t="s">
        <v>148</v>
      </c>
      <c r="C58" s="16" t="s">
        <v>147</v>
      </c>
      <c r="D58" s="17">
        <v>197506.1</v>
      </c>
      <c r="E58" s="18">
        <v>197506</v>
      </c>
      <c r="F58" s="17">
        <v>193644.79999999999</v>
      </c>
      <c r="G58" s="26">
        <f t="shared" si="0"/>
        <v>98.04502141707087</v>
      </c>
    </row>
    <row r="59" spans="1:7" ht="56.25">
      <c r="A59" s="14" t="s">
        <v>107</v>
      </c>
      <c r="B59" s="15" t="s">
        <v>150</v>
      </c>
      <c r="C59" s="16" t="s">
        <v>149</v>
      </c>
      <c r="D59" s="17">
        <v>109454.9</v>
      </c>
      <c r="E59" s="18">
        <v>109454.9</v>
      </c>
      <c r="F59" s="17">
        <v>109454.9</v>
      </c>
      <c r="G59" s="26">
        <f t="shared" si="0"/>
        <v>100</v>
      </c>
    </row>
    <row r="60" spans="1:7" ht="18.75">
      <c r="A60" s="14" t="s">
        <v>108</v>
      </c>
      <c r="B60" s="20" t="s">
        <v>152</v>
      </c>
      <c r="C60" s="21" t="s">
        <v>151</v>
      </c>
      <c r="D60" s="17">
        <v>88051.199999999997</v>
      </c>
      <c r="E60" s="22">
        <v>88051.199999999997</v>
      </c>
      <c r="F60" s="17">
        <v>84189.9</v>
      </c>
      <c r="G60" s="26">
        <f t="shared" si="0"/>
        <v>95.614710532054076</v>
      </c>
    </row>
    <row r="61" spans="1:7" ht="18.75">
      <c r="A61" s="30" t="s">
        <v>153</v>
      </c>
      <c r="B61" s="31"/>
      <c r="C61" s="32"/>
      <c r="D61" s="17">
        <v>1910882.9</v>
      </c>
      <c r="E61" s="23">
        <v>1910263.3</v>
      </c>
      <c r="F61" s="17">
        <v>1838526.5</v>
      </c>
      <c r="G61" s="19">
        <f t="shared" si="0"/>
        <v>96.244664282667216</v>
      </c>
    </row>
    <row r="62" spans="1:7">
      <c r="B62" s="1"/>
      <c r="C62" s="1"/>
      <c r="D62" s="1"/>
      <c r="E62" s="1"/>
      <c r="F62" s="1"/>
    </row>
    <row r="63" spans="1:7">
      <c r="B63" s="1"/>
      <c r="C63" s="1"/>
      <c r="D63" s="8"/>
      <c r="E63" s="8"/>
      <c r="F63" s="8"/>
      <c r="G63" s="8"/>
    </row>
    <row r="64" spans="1:7">
      <c r="B64" s="1"/>
      <c r="C64" s="1"/>
      <c r="D64" s="8"/>
      <c r="E64" s="1"/>
      <c r="F64" s="1"/>
    </row>
    <row r="65" spans="2:6">
      <c r="B65" s="1"/>
      <c r="C65" s="1"/>
      <c r="D65" s="1"/>
      <c r="E65" s="1"/>
      <c r="F65" s="1"/>
    </row>
    <row r="66" spans="2:6">
      <c r="B66" s="1"/>
      <c r="C66" s="1"/>
      <c r="D66" s="1"/>
      <c r="E66" s="1"/>
      <c r="F66" s="1"/>
    </row>
    <row r="67" spans="2:6">
      <c r="B67" s="1"/>
      <c r="C67" s="1"/>
      <c r="D67" s="1"/>
      <c r="E67" s="1"/>
      <c r="F67" s="1"/>
    </row>
    <row r="68" spans="2:6">
      <c r="B68" s="1"/>
      <c r="C68" s="1"/>
      <c r="D68" s="1"/>
      <c r="E68" s="1"/>
      <c r="F68" s="1"/>
    </row>
    <row r="69" spans="2:6">
      <c r="B69" s="1"/>
      <c r="C69" s="1"/>
      <c r="D69" s="1"/>
      <c r="E69" s="1"/>
      <c r="F69" s="1"/>
    </row>
    <row r="70" spans="2:6">
      <c r="B70" s="1"/>
      <c r="C70" s="1"/>
      <c r="D70" s="1"/>
      <c r="E70" s="1"/>
      <c r="F70" s="1"/>
    </row>
    <row r="71" spans="2:6">
      <c r="B71" s="1"/>
      <c r="C71" s="1"/>
      <c r="D71" s="1"/>
      <c r="E71" s="1"/>
      <c r="F71" s="1"/>
    </row>
    <row r="72" spans="2:6">
      <c r="B72" s="1"/>
      <c r="C72" s="1"/>
      <c r="D72" s="1"/>
      <c r="E72" s="1"/>
      <c r="F72" s="1"/>
    </row>
    <row r="73" spans="2:6">
      <c r="B73" s="1"/>
      <c r="C73" s="1"/>
      <c r="D73" s="1"/>
      <c r="E73" s="1"/>
      <c r="F73" s="1"/>
    </row>
    <row r="74" spans="2:6">
      <c r="B74" s="1"/>
      <c r="C74" s="1"/>
      <c r="D74" s="1"/>
      <c r="E74" s="1"/>
      <c r="F74" s="1"/>
    </row>
    <row r="75" spans="2:6">
      <c r="B75" s="1"/>
      <c r="C75" s="1"/>
      <c r="D75" s="1"/>
      <c r="E75" s="1"/>
      <c r="F75" s="1"/>
    </row>
    <row r="76" spans="2:6">
      <c r="B76" s="1"/>
      <c r="C76" s="1"/>
      <c r="D76" s="1"/>
      <c r="E76" s="1"/>
      <c r="F76" s="1"/>
    </row>
    <row r="77" spans="2:6">
      <c r="B77" s="1"/>
      <c r="C77" s="1"/>
      <c r="D77" s="1"/>
      <c r="E77" s="1"/>
      <c r="F77" s="1"/>
    </row>
    <row r="78" spans="2:6">
      <c r="B78" s="1"/>
      <c r="C78" s="1"/>
      <c r="D78" s="1"/>
      <c r="E78" s="1"/>
      <c r="F78" s="1"/>
    </row>
    <row r="79" spans="2:6">
      <c r="B79" s="1"/>
      <c r="C79" s="1"/>
      <c r="D79" s="1"/>
      <c r="E79" s="1"/>
      <c r="F79" s="1"/>
    </row>
    <row r="80" spans="2:6">
      <c r="B80" s="1"/>
      <c r="C80" s="1"/>
      <c r="D80" s="1"/>
      <c r="E80" s="1"/>
      <c r="F80" s="1"/>
    </row>
    <row r="81" spans="2:6">
      <c r="B81" s="1"/>
      <c r="C81" s="1"/>
      <c r="D81" s="1"/>
      <c r="E81" s="1"/>
      <c r="F81" s="1"/>
    </row>
    <row r="82" spans="2:6">
      <c r="B82" s="1"/>
      <c r="C82" s="1"/>
      <c r="D82" s="1"/>
      <c r="E82" s="1"/>
      <c r="F82" s="1"/>
    </row>
    <row r="83" spans="2:6">
      <c r="B83" s="1"/>
      <c r="C83" s="1"/>
      <c r="D83" s="1"/>
      <c r="E83" s="1"/>
      <c r="F83" s="1"/>
    </row>
    <row r="84" spans="2:6">
      <c r="B84" s="1"/>
      <c r="C84" s="1"/>
      <c r="D84" s="1"/>
      <c r="E84" s="1"/>
      <c r="F84" s="1"/>
    </row>
    <row r="85" spans="2:6">
      <c r="B85" s="1"/>
      <c r="C85" s="1"/>
      <c r="D85" s="1"/>
      <c r="E85" s="1"/>
      <c r="F85" s="1"/>
    </row>
    <row r="86" spans="2:6">
      <c r="B86" s="1"/>
      <c r="C86" s="1"/>
      <c r="D86" s="1"/>
      <c r="E86" s="1"/>
      <c r="F86" s="1"/>
    </row>
    <row r="87" spans="2:6">
      <c r="B87" s="1"/>
      <c r="C87" s="1"/>
      <c r="D87" s="1"/>
      <c r="E87" s="1"/>
      <c r="F87" s="1"/>
    </row>
    <row r="88" spans="2:6">
      <c r="B88" s="1"/>
      <c r="C88" s="1"/>
      <c r="D88" s="1"/>
      <c r="E88" s="1"/>
      <c r="F88" s="1"/>
    </row>
    <row r="89" spans="2:6">
      <c r="B89" s="1"/>
      <c r="C89" s="1"/>
      <c r="D89" s="1"/>
      <c r="E89" s="1"/>
      <c r="F89" s="1"/>
    </row>
  </sheetData>
  <mergeCells count="7">
    <mergeCell ref="A61:C61"/>
    <mergeCell ref="E1:G1"/>
    <mergeCell ref="A5:G5"/>
    <mergeCell ref="C7:G7"/>
    <mergeCell ref="A7:B7"/>
    <mergeCell ref="E2:G2"/>
    <mergeCell ref="E3:G3"/>
  </mergeCells>
  <pageMargins left="1.1811023622047245" right="0.51181102362204722" top="0.55118110236220474" bottom="0.55118110236220474" header="0.19685039370078741" footer="0.19685039370078741"/>
  <pageSetup paperSize="9" scale="8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rep:2.56.0.431</dc:description>
  <cp:lastModifiedBy>Жанна Витальевна</cp:lastModifiedBy>
  <cp:lastPrinted>2026-03-25T09:12:05Z</cp:lastPrinted>
  <dcterms:created xsi:type="dcterms:W3CDTF">2026-03-12T08:49:58Z</dcterms:created>
  <dcterms:modified xsi:type="dcterms:W3CDTF">2026-04-03T03:05:15Z</dcterms:modified>
</cp:coreProperties>
</file>